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GPH\PLAN - copia\Proyecto de grado- Plan estratégico GPH\APÉNDICES\"/>
    </mc:Choice>
  </mc:AlternateContent>
  <xr:revisionPtr revIDLastSave="0" documentId="13_ncr:1_{F9559FC5-4FB1-46D4-BF49-F0456970F13B}" xr6:coauthVersionLast="47" xr6:coauthVersionMax="47" xr10:uidLastSave="{00000000-0000-0000-0000-000000000000}"/>
  <bookViews>
    <workbookView xWindow="7080" yWindow="345" windowWidth="9645" windowHeight="10920" xr2:uid="{4099599E-7CE3-42ED-8AB2-539725044AF1}"/>
  </bookViews>
  <sheets>
    <sheet name="INDICADO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1" l="1"/>
  <c r="P27" i="1"/>
  <c r="P26" i="1"/>
  <c r="P25" i="1"/>
  <c r="P24" i="1"/>
  <c r="P21" i="1"/>
  <c r="P19" i="1"/>
  <c r="P17" i="1"/>
  <c r="P16" i="1"/>
  <c r="P15" i="1"/>
  <c r="P13" i="1"/>
  <c r="P12" i="1"/>
  <c r="P11" i="1"/>
  <c r="P10" i="1"/>
  <c r="P8" i="1"/>
  <c r="P6" i="1"/>
  <c r="P5" i="1"/>
</calcChain>
</file>

<file path=xl/sharedStrings.xml><?xml version="1.0" encoding="utf-8"?>
<sst xmlns="http://schemas.openxmlformats.org/spreadsheetml/2006/main" count="48" uniqueCount="48">
  <si>
    <t>Objetivos Estratégicos</t>
  </si>
  <si>
    <t>INDICADORES</t>
  </si>
  <si>
    <t>LÍNEA BASE</t>
  </si>
  <si>
    <t>META 2032</t>
  </si>
  <si>
    <t>Meta individual</t>
  </si>
  <si>
    <t>MEDICIÓN ANUAL</t>
  </si>
  <si>
    <t>Nivel de cumplimiento de la meta</t>
  </si>
  <si>
    <t>Observaciones</t>
  </si>
  <si>
    <t>anual</t>
  </si>
  <si>
    <t>Mejorar y administrar los procesos internos de planeación, administrativos y financieros</t>
  </si>
  <si>
    <t>Categoría del grupo en la medición de Colciencias</t>
  </si>
  <si>
    <t>A</t>
  </si>
  <si>
    <t>A1</t>
  </si>
  <si>
    <t>Fortalecer la oferta académica con pertinencia a las necesidades de la región en las áreas de recursos hídricos y saneamiento ambiental</t>
  </si>
  <si>
    <t>Número de cohortes ejecutadas</t>
  </si>
  <si>
    <t>Número de programas cortos generados</t>
  </si>
  <si>
    <t>Fortalecer la capacidad investigativa del grupo GPH por medio del diseño y ejecución de proyectos de investigación</t>
  </si>
  <si>
    <t>Número de propuestas aprobadas</t>
  </si>
  <si>
    <t>Número de profesores con proyectos activos (meta anual)</t>
  </si>
  <si>
    <t>Se hace comparativo anual con la meta</t>
  </si>
  <si>
    <t>Número de propuestas externas aprobadas</t>
  </si>
  <si>
    <t>Número de artículos publicados</t>
  </si>
  <si>
    <t xml:space="preserve">Incrementar las actividades formativas para la investigación de estudiantes de pregrado y posgrado   </t>
  </si>
  <si>
    <t>Por docente activo 4 trabajos dirigidos anualmente</t>
  </si>
  <si>
    <t>Por docente activo 1 trabajo dirigido anual</t>
  </si>
  <si>
    <t>Número de integrantes del semillero (cada cohorte)</t>
  </si>
  <si>
    <t>Se hace comparativo c/cohorte con la meta</t>
  </si>
  <si>
    <t>Número de seminarios realizados</t>
  </si>
  <si>
    <t>1 seminario mensual en c/semestre</t>
  </si>
  <si>
    <t xml:space="preserve">Consolidar la infraestructura de laboratorios del grupo </t>
  </si>
  <si>
    <t>Porcentaje de implementación condiciones de SST</t>
  </si>
  <si>
    <t>Porcentaje de estandarizaciones realizadas e implementadas</t>
  </si>
  <si>
    <t>Monto de recursos propios destinados a compra de equipos/Total de recursos</t>
  </si>
  <si>
    <t>Consolidar y generar redes de trabajo colaborativo a nivel nacional e internacional</t>
  </si>
  <si>
    <t>Número de participaciones en redes de conocimiento</t>
  </si>
  <si>
    <t xml:space="preserve"> Promover la socialización, comunicación, divulgación,  visibilidad y apropiación del conocimiento generado dentro del grupo</t>
  </si>
  <si>
    <t>Cantidad de eventos realizados para difusión del grupo.</t>
  </si>
  <si>
    <t>Número de personas capacitadas en los talleres ofertados</t>
  </si>
  <si>
    <t>Número de proyectos finalizados a nivel de pregrado</t>
  </si>
  <si>
    <t xml:space="preserve">Número de proyectos finalizados a nivel de maestría </t>
  </si>
  <si>
    <t>Número de tesis doctorales codirigidas finalizadas</t>
  </si>
  <si>
    <t>Número de plan de inversiones de equipos formulados</t>
  </si>
  <si>
    <t>Propuestas postuladas a oficina de planeación</t>
  </si>
  <si>
    <t>Número de eventos de divulgación de resultados de proyectos</t>
  </si>
  <si>
    <t>Número de prácticas empresariales</t>
  </si>
  <si>
    <t>Número de asistencia a eventos de relacionamiento</t>
  </si>
  <si>
    <t>Herramientas diseñadas de divulgación del grupo</t>
  </si>
  <si>
    <t>Número de contenidos en apropiación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</si>
</sst>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D07FDD"/>
        <bgColor indexed="64"/>
      </patternFill>
    </fill>
    <fill>
      <patternFill patternType="solid">
        <fgColor rgb="FF8EAAF9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E4DA16"/>
        <bgColor indexed="64"/>
      </patternFill>
    </fill>
    <fill>
      <patternFill patternType="solid">
        <fgColor rgb="FFA8D029"/>
        <bgColor indexed="64"/>
      </patternFill>
    </fill>
    <fill>
      <patternFill patternType="solid">
        <fgColor rgb="FF07E3CE"/>
        <bgColor indexed="64"/>
      </patternFill>
    </fill>
  </fills>
  <borders count="16">
    <border>
      <left/>
      <right/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3" fillId="2" borderId="9" xfId="0" applyFont="1" applyFill="1" applyBorder="1"/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3" fillId="3" borderId="1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/>
    <xf numFmtId="0" fontId="3" fillId="3" borderId="12" xfId="0" applyFont="1" applyFill="1" applyBorder="1" applyAlignment="1">
      <alignment horizontal="center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3" fillId="4" borderId="3" xfId="0" applyFont="1" applyFill="1" applyBorder="1" applyAlignment="1">
      <alignment horizontal="center"/>
    </xf>
    <xf numFmtId="0" fontId="3" fillId="4" borderId="14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horizontal="center" vertical="center" wrapText="1"/>
    </xf>
    <xf numFmtId="1" fontId="3" fillId="4" borderId="14" xfId="0" applyNumberFormat="1" applyFont="1" applyFill="1" applyBorder="1"/>
    <xf numFmtId="2" fontId="3" fillId="4" borderId="14" xfId="0" applyNumberFormat="1" applyFont="1" applyFill="1" applyBorder="1"/>
    <xf numFmtId="2" fontId="3" fillId="4" borderId="14" xfId="1" applyNumberFormat="1" applyFont="1" applyFill="1" applyBorder="1"/>
    <xf numFmtId="0" fontId="3" fillId="4" borderId="15" xfId="0" applyFont="1" applyFill="1" applyBorder="1" applyAlignment="1">
      <alignment horizontal="center" wrapText="1"/>
    </xf>
    <xf numFmtId="0" fontId="3" fillId="4" borderId="14" xfId="0" applyFont="1" applyFill="1" applyBorder="1"/>
    <xf numFmtId="0" fontId="3" fillId="4" borderId="15" xfId="0" applyFont="1" applyFill="1" applyBorder="1" applyAlignment="1">
      <alignment horizontal="center"/>
    </xf>
    <xf numFmtId="0" fontId="3" fillId="4" borderId="1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/>
    <xf numFmtId="9" fontId="3" fillId="4" borderId="12" xfId="1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/>
    <xf numFmtId="9" fontId="3" fillId="5" borderId="3" xfId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4" xfId="0" applyFont="1" applyFill="1" applyBorder="1"/>
    <xf numFmtId="9" fontId="3" fillId="5" borderId="15" xfId="1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9" fontId="3" fillId="6" borderId="2" xfId="0" applyNumberFormat="1" applyFont="1" applyFill="1" applyBorder="1" applyAlignment="1">
      <alignment horizontal="center" vertical="center" wrapText="1"/>
    </xf>
    <xf numFmtId="9" fontId="3" fillId="6" borderId="2" xfId="1" applyFont="1" applyFill="1" applyBorder="1"/>
    <xf numFmtId="0" fontId="3" fillId="6" borderId="3" xfId="0" applyFont="1" applyFill="1" applyBorder="1" applyAlignment="1">
      <alignment horizontal="center"/>
    </xf>
    <xf numFmtId="0" fontId="3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horizontal="center" vertical="center" wrapText="1"/>
    </xf>
    <xf numFmtId="9" fontId="3" fillId="6" borderId="14" xfId="0" applyNumberFormat="1" applyFont="1" applyFill="1" applyBorder="1" applyAlignment="1">
      <alignment horizontal="center" vertical="center" wrapText="1"/>
    </xf>
    <xf numFmtId="9" fontId="3" fillId="6" borderId="14" xfId="1" applyFont="1" applyFill="1" applyBorder="1"/>
    <xf numFmtId="0" fontId="3" fillId="6" borderId="15" xfId="0" applyFont="1" applyFill="1" applyBorder="1" applyAlignment="1">
      <alignment horizontal="center"/>
    </xf>
    <xf numFmtId="0" fontId="3" fillId="6" borderId="11" xfId="0" applyFont="1" applyFill="1" applyBorder="1" applyAlignment="1">
      <alignment vertical="center" wrapText="1"/>
    </xf>
    <xf numFmtId="9" fontId="3" fillId="6" borderId="11" xfId="0" applyNumberFormat="1" applyFont="1" applyFill="1" applyBorder="1" applyAlignment="1">
      <alignment horizontal="center" vertical="center" wrapText="1"/>
    </xf>
    <xf numFmtId="9" fontId="3" fillId="6" borderId="11" xfId="1" applyFont="1" applyFill="1" applyBorder="1"/>
    <xf numFmtId="0" fontId="3" fillId="6" borderId="12" xfId="0" applyFont="1" applyFill="1" applyBorder="1" applyAlignment="1">
      <alignment horizontal="center"/>
    </xf>
    <xf numFmtId="0" fontId="3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/>
    <xf numFmtId="0" fontId="3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1" xfId="0" applyFont="1" applyFill="1" applyBorder="1"/>
    <xf numFmtId="0" fontId="3" fillId="7" borderId="12" xfId="0" applyFont="1" applyFill="1" applyBorder="1" applyAlignment="1">
      <alignment horizontal="center"/>
    </xf>
    <xf numFmtId="0" fontId="3" fillId="8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/>
    <xf numFmtId="0" fontId="3" fillId="8" borderId="3" xfId="0" applyFont="1" applyFill="1" applyBorder="1" applyAlignment="1">
      <alignment horizontal="center"/>
    </xf>
    <xf numFmtId="0" fontId="3" fillId="8" borderId="14" xfId="0" applyFont="1" applyFill="1" applyBorder="1" applyAlignment="1">
      <alignment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4" xfId="0" applyFont="1" applyFill="1" applyBorder="1"/>
    <xf numFmtId="0" fontId="3" fillId="8" borderId="15" xfId="0" applyFont="1" applyFill="1" applyBorder="1" applyAlignment="1">
      <alignment horizontal="center"/>
    </xf>
    <xf numFmtId="0" fontId="3" fillId="8" borderId="5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5" xfId="0" applyFont="1" applyFill="1" applyBorder="1"/>
    <xf numFmtId="0" fontId="3" fillId="8" borderId="6" xfId="0" applyFont="1" applyFill="1" applyBorder="1" applyAlignment="1">
      <alignment horizontal="center"/>
    </xf>
    <xf numFmtId="9" fontId="3" fillId="3" borderId="3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9" fontId="3" fillId="6" borderId="8" xfId="0" applyNumberFormat="1" applyFont="1" applyFill="1" applyBorder="1" applyAlignment="1">
      <alignment horizontal="center" vertical="center" wrapText="1"/>
    </xf>
    <xf numFmtId="9" fontId="3" fillId="6" borderId="8" xfId="1" applyFont="1" applyFill="1" applyBorder="1"/>
    <xf numFmtId="0" fontId="3" fillId="6" borderId="9" xfId="0" applyFont="1" applyFill="1" applyBorder="1" applyAlignment="1">
      <alignment horizontal="center"/>
    </xf>
    <xf numFmtId="0" fontId="3" fillId="6" borderId="8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8" xfId="0" applyFont="1" applyFill="1" applyBorder="1"/>
    <xf numFmtId="0" fontId="3" fillId="7" borderId="9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CED47-A616-405C-AF94-12BD15AA1F7F}">
  <dimension ref="A1:Q27"/>
  <sheetViews>
    <sheetView showGridLines="0" tabSelected="1" topLeftCell="B10" zoomScale="70" zoomScaleNormal="70" workbookViewId="0">
      <selection activeCell="B22" sqref="B22"/>
    </sheetView>
  </sheetViews>
  <sheetFormatPr baseColWidth="10" defaultRowHeight="16.5" x14ac:dyDescent="0.3"/>
  <cols>
    <col min="1" max="1" width="47" style="4" customWidth="1"/>
    <col min="2" max="2" width="60" style="4" customWidth="1"/>
    <col min="3" max="4" width="11.42578125" style="4"/>
    <col min="5" max="5" width="14.42578125" style="4" customWidth="1"/>
    <col min="6" max="6" width="6.85546875" style="4" customWidth="1"/>
    <col min="7" max="7" width="7" style="4" customWidth="1"/>
    <col min="8" max="8" width="7.42578125" style="4" customWidth="1"/>
    <col min="9" max="9" width="7.5703125" style="4" customWidth="1"/>
    <col min="10" max="10" width="7.140625" style="4" customWidth="1"/>
    <col min="11" max="11" width="7.5703125" style="4" customWidth="1"/>
    <col min="12" max="12" width="7.140625" style="4" customWidth="1"/>
    <col min="13" max="13" width="7.42578125" style="4" customWidth="1"/>
    <col min="14" max="14" width="7.140625" style="4" customWidth="1"/>
    <col min="15" max="15" width="7.5703125" style="4" customWidth="1"/>
    <col min="16" max="16" width="23" style="4" customWidth="1"/>
    <col min="17" max="17" width="40" style="4" customWidth="1"/>
    <col min="18" max="16384" width="11.42578125" style="4"/>
  </cols>
  <sheetData>
    <row r="1" spans="1:17" ht="34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91" t="s">
        <v>5</v>
      </c>
      <c r="G1" s="91"/>
      <c r="H1" s="91"/>
      <c r="I1" s="91"/>
      <c r="J1" s="91"/>
      <c r="K1" s="91"/>
      <c r="L1" s="91"/>
      <c r="M1" s="91"/>
      <c r="N1" s="91"/>
      <c r="O1" s="91"/>
      <c r="P1" s="92" t="s">
        <v>6</v>
      </c>
      <c r="Q1" s="85" t="s">
        <v>7</v>
      </c>
    </row>
    <row r="2" spans="1:17" ht="17.25" thickBot="1" x14ac:dyDescent="0.35">
      <c r="A2" s="5"/>
      <c r="B2" s="6"/>
      <c r="C2" s="7">
        <v>2022</v>
      </c>
      <c r="D2" s="7"/>
      <c r="E2" s="7" t="s">
        <v>8</v>
      </c>
      <c r="F2" s="7">
        <v>2023</v>
      </c>
      <c r="G2" s="7">
        <v>2024</v>
      </c>
      <c r="H2" s="7">
        <v>2025</v>
      </c>
      <c r="I2" s="7">
        <v>2026</v>
      </c>
      <c r="J2" s="7">
        <v>2027</v>
      </c>
      <c r="K2" s="7">
        <v>2028</v>
      </c>
      <c r="L2" s="7">
        <v>2029</v>
      </c>
      <c r="M2" s="7">
        <v>2030</v>
      </c>
      <c r="N2" s="7">
        <v>2031</v>
      </c>
      <c r="O2" s="7">
        <v>2032</v>
      </c>
      <c r="P2" s="93"/>
    </row>
    <row r="3" spans="1:17" ht="33.75" thickBot="1" x14ac:dyDescent="0.35">
      <c r="A3" s="8" t="s">
        <v>9</v>
      </c>
      <c r="B3" s="9" t="s">
        <v>10</v>
      </c>
      <c r="C3" s="10" t="s">
        <v>11</v>
      </c>
      <c r="D3" s="10" t="s">
        <v>12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1:17" ht="32.25" customHeight="1" x14ac:dyDescent="0.3">
      <c r="A4" s="94" t="s">
        <v>13</v>
      </c>
      <c r="B4" s="13" t="s">
        <v>14</v>
      </c>
      <c r="C4" s="14">
        <v>2</v>
      </c>
      <c r="D4" s="14">
        <v>5</v>
      </c>
      <c r="E4" s="14"/>
      <c r="F4" s="15"/>
      <c r="G4" s="15"/>
      <c r="H4" s="15"/>
      <c r="I4" s="15">
        <v>1</v>
      </c>
      <c r="J4" s="15"/>
      <c r="K4" s="15">
        <v>1</v>
      </c>
      <c r="L4" s="15"/>
      <c r="M4" s="15"/>
      <c r="N4" s="15"/>
      <c r="O4" s="15"/>
      <c r="P4" s="84">
        <f>+((F4+G4+H4+I4+J4+K4+L4+M4+N4+O4)/D4)</f>
        <v>0.4</v>
      </c>
    </row>
    <row r="5" spans="1:17" ht="27" customHeight="1" thickBot="1" x14ac:dyDescent="0.35">
      <c r="A5" s="95"/>
      <c r="B5" s="16" t="s">
        <v>15</v>
      </c>
      <c r="C5" s="17">
        <v>0</v>
      </c>
      <c r="D5" s="17">
        <v>3</v>
      </c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9">
        <f>+((F5+G5+H5+I5+J5+K5+L5+M5+N5+O5)/D5)*100</f>
        <v>0</v>
      </c>
    </row>
    <row r="6" spans="1:17" ht="29.25" customHeight="1" x14ac:dyDescent="0.3">
      <c r="A6" s="96" t="s">
        <v>16</v>
      </c>
      <c r="B6" s="20" t="s">
        <v>17</v>
      </c>
      <c r="C6" s="21">
        <v>2</v>
      </c>
      <c r="D6" s="21">
        <v>10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f>+((F6+G6+H6+I6+J6+K6+L6+M6+N6)/D6)*100</f>
        <v>0</v>
      </c>
    </row>
    <row r="7" spans="1:17" ht="34.5" customHeight="1" x14ac:dyDescent="0.3">
      <c r="A7" s="97"/>
      <c r="B7" s="24" t="s">
        <v>18</v>
      </c>
      <c r="C7" s="25">
        <v>2</v>
      </c>
      <c r="D7" s="25">
        <v>5</v>
      </c>
      <c r="E7" s="25"/>
      <c r="F7" s="26"/>
      <c r="G7" s="27"/>
      <c r="H7" s="28"/>
      <c r="I7" s="27"/>
      <c r="J7" s="27"/>
      <c r="K7" s="27"/>
      <c r="L7" s="27"/>
      <c r="M7" s="27"/>
      <c r="N7" s="27"/>
      <c r="O7" s="27"/>
      <c r="P7" s="29"/>
      <c r="Q7" s="4" t="s">
        <v>19</v>
      </c>
    </row>
    <row r="8" spans="1:17" ht="30" customHeight="1" x14ac:dyDescent="0.3">
      <c r="A8" s="97"/>
      <c r="B8" s="24" t="s">
        <v>20</v>
      </c>
      <c r="C8" s="25">
        <v>1</v>
      </c>
      <c r="D8" s="25">
        <v>7</v>
      </c>
      <c r="E8" s="25"/>
      <c r="F8" s="30"/>
      <c r="G8" s="30"/>
      <c r="H8" s="30"/>
      <c r="I8" s="30"/>
      <c r="J8" s="30"/>
      <c r="K8" s="30"/>
      <c r="L8" s="30"/>
      <c r="M8" s="30"/>
      <c r="N8" s="30"/>
      <c r="O8" s="30"/>
      <c r="P8" s="31">
        <f>+((F8+G8+H8+I8+J8+K8+L8+M8+N8+O8)/D8)*100</f>
        <v>0</v>
      </c>
    </row>
    <row r="9" spans="1:17" ht="30" customHeight="1" x14ac:dyDescent="0.3">
      <c r="A9" s="98"/>
      <c r="B9" s="32" t="s">
        <v>37</v>
      </c>
      <c r="C9" s="33">
        <v>0</v>
      </c>
      <c r="D9" s="33">
        <v>5</v>
      </c>
      <c r="E9" s="33"/>
      <c r="F9" s="34"/>
      <c r="G9" s="34"/>
      <c r="H9" s="34"/>
      <c r="I9" s="34"/>
      <c r="J9" s="34"/>
      <c r="K9" s="34"/>
      <c r="L9" s="34"/>
      <c r="M9" s="34"/>
      <c r="N9" s="34"/>
      <c r="O9" s="34"/>
      <c r="P9" s="105"/>
    </row>
    <row r="10" spans="1:17" ht="25.5" customHeight="1" thickBot="1" x14ac:dyDescent="0.35">
      <c r="A10" s="98"/>
      <c r="B10" s="32" t="s">
        <v>21</v>
      </c>
      <c r="C10" s="33">
        <v>31</v>
      </c>
      <c r="D10" s="33">
        <v>70</v>
      </c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>
        <f>+((C10+F10+G10+H10+I10+J10+K10+L10+M10+N10+O10)/D10)</f>
        <v>0.44285714285714284</v>
      </c>
    </row>
    <row r="11" spans="1:17" ht="33" customHeight="1" x14ac:dyDescent="0.3">
      <c r="A11" s="99" t="s">
        <v>22</v>
      </c>
      <c r="B11" s="36" t="s">
        <v>38</v>
      </c>
      <c r="C11" s="37">
        <v>93</v>
      </c>
      <c r="D11" s="37">
        <v>293</v>
      </c>
      <c r="E11" s="37">
        <v>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>
        <f>+((C11+F11+G11+H11+I11+J11+K11+L11+M11+N11+O11)/D11)</f>
        <v>0.3174061433447099</v>
      </c>
      <c r="Q11" s="40" t="s">
        <v>23</v>
      </c>
    </row>
    <row r="12" spans="1:17" ht="30.75" customHeight="1" x14ac:dyDescent="0.3">
      <c r="A12" s="100"/>
      <c r="B12" s="41" t="s">
        <v>39</v>
      </c>
      <c r="C12" s="42">
        <v>5</v>
      </c>
      <c r="D12" s="42">
        <v>20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>
        <f>+((C12+F12+G12+H12+I12+J12+K12+L12+M12+N12+O12)/D12)</f>
        <v>0.25</v>
      </c>
      <c r="Q12" s="4" t="s">
        <v>24</v>
      </c>
    </row>
    <row r="13" spans="1:17" ht="26.25" customHeight="1" x14ac:dyDescent="0.3">
      <c r="A13" s="100"/>
      <c r="B13" s="41" t="s">
        <v>40</v>
      </c>
      <c r="C13" s="42">
        <v>1</v>
      </c>
      <c r="D13" s="42">
        <v>6</v>
      </c>
      <c r="E13" s="42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4">
        <f>+((C13+F13+G13+H13+I13+J13+K13+L13+M13+N13+O13)/D13)</f>
        <v>0.16666666666666666</v>
      </c>
    </row>
    <row r="14" spans="1:17" ht="35.25" customHeight="1" x14ac:dyDescent="0.3">
      <c r="A14" s="100"/>
      <c r="B14" s="41" t="s">
        <v>25</v>
      </c>
      <c r="C14" s="42">
        <v>8</v>
      </c>
      <c r="D14" s="42">
        <v>15</v>
      </c>
      <c r="E14" s="42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5"/>
      <c r="Q14" s="4" t="s">
        <v>26</v>
      </c>
    </row>
    <row r="15" spans="1:17" ht="27.75" customHeight="1" thickBot="1" x14ac:dyDescent="0.35">
      <c r="A15" s="101"/>
      <c r="B15" s="46" t="s">
        <v>27</v>
      </c>
      <c r="C15" s="47">
        <v>2</v>
      </c>
      <c r="D15" s="47">
        <v>80</v>
      </c>
      <c r="E15" s="47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9">
        <f>+((F15+G15+H15+I15+J15+K15+L15+M15+N15+O15)/D15)*100</f>
        <v>0</v>
      </c>
      <c r="Q15" s="4" t="s">
        <v>28</v>
      </c>
    </row>
    <row r="16" spans="1:17" ht="28.5" customHeight="1" x14ac:dyDescent="0.3">
      <c r="A16" s="102" t="s">
        <v>29</v>
      </c>
      <c r="B16" s="50" t="s">
        <v>30</v>
      </c>
      <c r="C16" s="51">
        <v>0</v>
      </c>
      <c r="D16" s="52">
        <v>1</v>
      </c>
      <c r="E16" s="52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>
        <f>+((F16+G16+H16+I16+J16+K16+L16+M16+N16+O16)/D16)</f>
        <v>0</v>
      </c>
    </row>
    <row r="17" spans="1:16" ht="30" customHeight="1" x14ac:dyDescent="0.3">
      <c r="A17" s="103"/>
      <c r="B17" s="55" t="s">
        <v>31</v>
      </c>
      <c r="C17" s="56">
        <v>0</v>
      </c>
      <c r="D17" s="57">
        <v>1</v>
      </c>
      <c r="E17" s="57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>
        <f>+((F17+G17+H17+I17+J17+K17+L17+M17+N17+O17)/D17)</f>
        <v>0</v>
      </c>
    </row>
    <row r="18" spans="1:16" ht="30" customHeight="1" x14ac:dyDescent="0.3">
      <c r="A18" s="104"/>
      <c r="B18" s="60" t="s">
        <v>41</v>
      </c>
      <c r="C18" s="106">
        <v>0</v>
      </c>
      <c r="D18" s="106">
        <v>2</v>
      </c>
      <c r="E18" s="61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3"/>
    </row>
    <row r="19" spans="1:16" ht="36.75" customHeight="1" x14ac:dyDescent="0.3">
      <c r="A19" s="104"/>
      <c r="B19" s="60" t="s">
        <v>32</v>
      </c>
      <c r="C19" s="61">
        <v>0.02</v>
      </c>
      <c r="D19" s="61">
        <v>0.1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3">
        <f>+((F19+G19+H19+I19+J19+K19+L19+M19+N19+O19)/D19)</f>
        <v>0</v>
      </c>
    </row>
    <row r="20" spans="1:16" ht="36.75" customHeight="1" thickBot="1" x14ac:dyDescent="0.35">
      <c r="A20" s="107"/>
      <c r="B20" s="108" t="s">
        <v>42</v>
      </c>
      <c r="C20" s="112">
        <v>3</v>
      </c>
      <c r="D20" s="112">
        <v>3</v>
      </c>
      <c r="E20" s="109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1"/>
    </row>
    <row r="21" spans="1:16" ht="49.5" customHeight="1" x14ac:dyDescent="0.3">
      <c r="A21" s="86" t="s">
        <v>33</v>
      </c>
      <c r="B21" s="64" t="s">
        <v>43</v>
      </c>
      <c r="C21" s="65">
        <v>0</v>
      </c>
      <c r="D21" s="65">
        <v>6</v>
      </c>
      <c r="E21" s="65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7">
        <f>+((F21+G21+H21+I21+J21+K21+L21+M21+N21+O21)/D21)*100</f>
        <v>0</v>
      </c>
    </row>
    <row r="22" spans="1:16" ht="49.5" customHeight="1" x14ac:dyDescent="0.3">
      <c r="A22" s="113"/>
      <c r="B22" s="114" t="s">
        <v>44</v>
      </c>
      <c r="C22" s="115">
        <v>0</v>
      </c>
      <c r="D22" s="115">
        <v>10</v>
      </c>
      <c r="E22" s="115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7"/>
    </row>
    <row r="23" spans="1:16" ht="49.5" customHeight="1" x14ac:dyDescent="0.3">
      <c r="A23" s="113"/>
      <c r="B23" s="114" t="s">
        <v>45</v>
      </c>
      <c r="C23" s="115">
        <v>13</v>
      </c>
      <c r="D23" s="115">
        <v>40</v>
      </c>
      <c r="E23" s="115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7"/>
    </row>
    <row r="24" spans="1:16" ht="27" customHeight="1" thickBot="1" x14ac:dyDescent="0.35">
      <c r="A24" s="87"/>
      <c r="B24" s="68" t="s">
        <v>34</v>
      </c>
      <c r="C24" s="69">
        <v>0</v>
      </c>
      <c r="D24" s="69">
        <v>5</v>
      </c>
      <c r="E24" s="69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1">
        <f>+((F24+G24+H24+I24+J24+K24+L24+M24+N24+O24)/D24)*100</f>
        <v>0</v>
      </c>
    </row>
    <row r="25" spans="1:16" ht="23.25" customHeight="1" x14ac:dyDescent="0.3">
      <c r="A25" s="88" t="s">
        <v>35</v>
      </c>
      <c r="B25" s="72" t="s">
        <v>36</v>
      </c>
      <c r="C25" s="73">
        <v>0</v>
      </c>
      <c r="D25" s="73">
        <v>5</v>
      </c>
      <c r="E25" s="73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>
        <f>+((F25+G25+H25+I25+J25+K25+L25+M25+N25+O25)/D25)*100</f>
        <v>0</v>
      </c>
    </row>
    <row r="26" spans="1:16" x14ac:dyDescent="0.3">
      <c r="A26" s="89"/>
      <c r="B26" s="76" t="s">
        <v>46</v>
      </c>
      <c r="C26" s="77">
        <v>0</v>
      </c>
      <c r="D26" s="77">
        <v>4</v>
      </c>
      <c r="E26" s="77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9">
        <f>+((C26+F26+G26+H26+I26+J26+K26+L26+M26+N26+O26)/D26)*100</f>
        <v>0</v>
      </c>
    </row>
    <row r="27" spans="1:16" ht="17.25" thickBot="1" x14ac:dyDescent="0.35">
      <c r="A27" s="90"/>
      <c r="B27" s="80" t="s">
        <v>47</v>
      </c>
      <c r="C27" s="81">
        <v>1</v>
      </c>
      <c r="D27" s="81">
        <v>5</v>
      </c>
      <c r="E27" s="81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3">
        <f>+((F27+G27+H27+I27+J27+K27+L27+M27+N27+O27)/D27)*100</f>
        <v>0</v>
      </c>
    </row>
  </sheetData>
  <mergeCells count="8">
    <mergeCell ref="A21:A24"/>
    <mergeCell ref="A25:A27"/>
    <mergeCell ref="F1:O1"/>
    <mergeCell ref="P1:P2"/>
    <mergeCell ref="A4:A5"/>
    <mergeCell ref="A6:A10"/>
    <mergeCell ref="A11:A15"/>
    <mergeCell ref="A16:A19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Zona Franka</dc:creator>
  <cp:lastModifiedBy>Zona Franka</cp:lastModifiedBy>
  <dcterms:created xsi:type="dcterms:W3CDTF">2022-09-09T16:10:10Z</dcterms:created>
  <dcterms:modified xsi:type="dcterms:W3CDTF">2022-09-15T00:25:41Z</dcterms:modified>
</cp:coreProperties>
</file>